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1)2024 April ~ Mar 2025\Local Order Form\PG BU-LOCAL-ORD-176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G11" i="1"/>
  <c r="I6" i="1"/>
  <c r="I7" i="1"/>
  <c r="I8" i="1"/>
  <c r="I9" i="1"/>
  <c r="I10" i="1"/>
  <c r="I5" i="1"/>
</calcChain>
</file>

<file path=xl/sharedStrings.xml><?xml version="1.0" encoding="utf-8"?>
<sst xmlns="http://schemas.openxmlformats.org/spreadsheetml/2006/main" count="58" uniqueCount="31">
  <si>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</si>
  <si>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</si>
  <si>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</si>
  <si>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</si>
  <si>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</si>
  <si>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</si>
  <si>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</si>
  <si>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</si>
  <si>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</si>
  <si>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</si>
  <si>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</si>
  <si>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</si>
  <si>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</si>
  <si>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Cummins</t>
  </si>
  <si>
    <r>
      <t xml:space="preserve">                Supplier - B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</si>
  <si>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</si>
  <si>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</si>
  <si>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no stock</t>
  </si>
  <si>
    <r>
      <t xml:space="preserve">
BU Name         :   PG BU
Proposal No.    :  PG BU-LOCAL-ORD-176
Proposal Date  :   22.3.2025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HPN BR Lucky Fish </t>
    </r>
  </si>
  <si>
    <r>
      <t xml:space="preserve">               Supplier - A 
Name  - SPMM  , Htoo &amp; Phoo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</si>
  <si>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SET,LOWER ENG.GASKET</t>
  </si>
  <si>
    <t>SET,UPPER ENGINE GASKET</t>
  </si>
  <si>
    <t>Set, Piston Ring</t>
  </si>
  <si>
    <t>Bearing, Connecting Rod</t>
  </si>
  <si>
    <t>Engine Piston</t>
  </si>
  <si>
    <t>Pulley, Fan</t>
  </si>
  <si>
    <t>MC138AS</t>
  </si>
  <si>
    <t xml:space="preserve">  For HPN BR Lucky Fish , Item (1) supplier SPMM</t>
  </si>
  <si>
    <t>3926631/3957795/3907156</t>
  </si>
  <si>
    <t>3804897/ 3936562</t>
  </si>
  <si>
    <t>3802376 /3800487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</si>
</sst>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0" fontId="2" fillId="0" borderId="2" xfId="0" quotePrefix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Engine Piston</c:v>
                  </c:pt>
                  <c:pt idx="3">
                    <c:v>3926631/3957795/3907156</c:v>
                  </c:pt>
                  <c:pt idx="4">
                    <c:v>6</c:v>
                  </c:pt>
                  <c:pt idx="5">
                    <c:v>165,000</c:v>
                  </c:pt>
                  <c:pt idx="6">
                    <c:v>990000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Bearing, Connecting Rod</c:v>
                  </c:pt>
                  <c:pt idx="3">
                    <c:v>3969562</c:v>
                  </c:pt>
                  <c:pt idx="4">
                    <c:v>1</c:v>
                  </c:pt>
                  <c:pt idx="5">
                    <c:v>145,000</c:v>
                  </c:pt>
                  <c:pt idx="6">
                    <c:v>145000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 Piston Ring</c:v>
                  </c:pt>
                  <c:pt idx="3">
                    <c:v>3802421</c:v>
                  </c:pt>
                  <c:pt idx="4">
                    <c:v>6</c:v>
                  </c:pt>
                  <c:pt idx="5">
                    <c:v>60,000</c:v>
                  </c:pt>
                  <c:pt idx="6">
                    <c:v>360000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SET,UPPER ENGINE GASKET</c:v>
                  </c:pt>
                  <c:pt idx="3">
                    <c:v>3804897/ 3936562</c:v>
                  </c:pt>
                  <c:pt idx="4">
                    <c:v>1</c:v>
                  </c:pt>
                  <c:pt idx="5">
                    <c:v>160,000</c:v>
                  </c:pt>
                  <c:pt idx="6">
                    <c:v>160000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SET,LOWER ENG.GASKET</c:v>
                  </c:pt>
                  <c:pt idx="3">
                    <c:v>3802376 /3800487</c:v>
                  </c:pt>
                  <c:pt idx="4">
                    <c:v>1</c:v>
                  </c:pt>
                  <c:pt idx="5">
                    <c:v>180,000</c:v>
                  </c:pt>
                  <c:pt idx="6">
                    <c:v>180,000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Pulley, Fan</c:v>
                  </c:pt>
                  <c:pt idx="3">
                    <c:v>3914458</c:v>
                  </c:pt>
                  <c:pt idx="4">
                    <c:v>1</c:v>
                  </c:pt>
                  <c:pt idx="5">
                    <c:v>240,000</c:v>
                  </c:pt>
                  <c:pt idx="6">
                    <c:v>240,000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SPMM  , Htoo &amp; Phoo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Engine Piston</c:v>
                  </c:pt>
                  <c:pt idx="3">
                    <c:v>3926631/3957795/3907156</c:v>
                  </c:pt>
                  <c:pt idx="4">
                    <c:v>6</c:v>
                  </c:pt>
                  <c:pt idx="5">
                    <c:v>165,000</c:v>
                  </c:pt>
                  <c:pt idx="6">
                    <c:v>990000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Bearing, Connecting Rod</c:v>
                  </c:pt>
                  <c:pt idx="3">
                    <c:v>3969562</c:v>
                  </c:pt>
                  <c:pt idx="4">
                    <c:v>1</c:v>
                  </c:pt>
                  <c:pt idx="5">
                    <c:v>145,000</c:v>
                  </c:pt>
                  <c:pt idx="6">
                    <c:v>145000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 Piston Ring</c:v>
                  </c:pt>
                  <c:pt idx="3">
                    <c:v>3802421</c:v>
                  </c:pt>
                  <c:pt idx="4">
                    <c:v>6</c:v>
                  </c:pt>
                  <c:pt idx="5">
                    <c:v>60,000</c:v>
                  </c:pt>
                  <c:pt idx="6">
                    <c:v>360000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SET,UPPER ENGINE GASKET</c:v>
                  </c:pt>
                  <c:pt idx="3">
                    <c:v>3804897/ 3936562</c:v>
                  </c:pt>
                  <c:pt idx="4">
                    <c:v>1</c:v>
                  </c:pt>
                  <c:pt idx="5">
                    <c:v>160,000</c:v>
                  </c:pt>
                  <c:pt idx="6">
                    <c:v>160000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SET,LOWER ENG.GASKET</c:v>
                  </c:pt>
                  <c:pt idx="3">
                    <c:v>3802376 /3800487</c:v>
                  </c:pt>
                  <c:pt idx="4">
                    <c:v>1</c:v>
                  </c:pt>
                  <c:pt idx="5">
                    <c:v>180,000</c:v>
                  </c:pt>
                  <c:pt idx="6">
                    <c:v>180,000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Pulley, Fan</c:v>
                  </c:pt>
                  <c:pt idx="3">
                    <c:v>3914458</c:v>
                  </c:pt>
                  <c:pt idx="4">
                    <c:v>1</c:v>
                  </c:pt>
                  <c:pt idx="5">
                    <c:v>240,000</c:v>
                  </c:pt>
                  <c:pt idx="6">
                    <c:v>240,000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SPMM  , Htoo &amp; Phoo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16</c:v>
                </c:pt>
                <c:pt idx="5" formatCode="#,##0.00">
                  <c:v>0</c:v>
                </c:pt>
                <c:pt idx="6" formatCode="#,##0">
                  <c:v>2075000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1766544"/>
        <c:axId val="331773600"/>
      </c:barChart>
      <c:catAx>
        <c:axId val="33176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773600"/>
        <c:crosses val="autoZero"/>
        <c:auto val="1"/>
        <c:lblAlgn val="ctr"/>
        <c:lblOffset val="100"/>
        <c:noMultiLvlLbl val="0"/>
      </c:catAx>
      <c:valAx>
        <c:axId val="33177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76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I6" sqref="I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18</v>
      </c>
      <c r="C3" s="39"/>
      <c r="D3" s="39"/>
      <c r="E3" s="39"/>
      <c r="G3" s="39" t="s">
        <v>19</v>
      </c>
      <c r="H3" s="39"/>
      <c r="I3" s="39"/>
      <c r="J3" s="39" t="s">
        <v>14</v>
      </c>
      <c r="K3" s="39"/>
      <c r="L3" s="39"/>
      <c r="M3" s="39" t="s">
        <v>15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13</v>
      </c>
      <c r="D5" s="16" t="s">
        <v>26</v>
      </c>
      <c r="E5" s="16" t="s">
        <v>25</v>
      </c>
      <c r="F5" s="21">
        <v>3914458</v>
      </c>
      <c r="G5" s="10">
        <v>1</v>
      </c>
      <c r="H5" s="23">
        <v>240000</v>
      </c>
      <c r="I5" s="23">
        <f>H5*G5</f>
        <v>240000</v>
      </c>
      <c r="J5" s="12"/>
      <c r="K5" s="19"/>
      <c r="L5" s="19" t="s">
        <v>17</v>
      </c>
      <c r="M5" s="9"/>
      <c r="N5" s="11"/>
      <c r="O5" s="19" t="s">
        <v>17</v>
      </c>
    </row>
    <row r="6" spans="2:15" ht="46.5" customHeight="1" x14ac:dyDescent="0.25">
      <c r="B6" s="9">
        <v>2</v>
      </c>
      <c r="C6" s="10" t="s">
        <v>13</v>
      </c>
      <c r="D6" s="16" t="s">
        <v>26</v>
      </c>
      <c r="E6" s="16" t="s">
        <v>20</v>
      </c>
      <c r="F6" s="21" t="s">
        <v>30</v>
      </c>
      <c r="G6" s="10">
        <v>1</v>
      </c>
      <c r="H6" s="23">
        <v>180000</v>
      </c>
      <c r="I6" s="23">
        <f>H6*G6</f>
        <v>180000</v>
      </c>
      <c r="J6" s="10"/>
      <c r="K6" s="19"/>
      <c r="L6" s="19" t="s">
        <v>17</v>
      </c>
      <c r="M6" s="9"/>
      <c r="N6" s="26"/>
      <c r="O6" s="19" t="s">
        <v>17</v>
      </c>
    </row>
    <row r="7" spans="2:15" ht="46.5" customHeight="1" x14ac:dyDescent="0.25">
      <c r="B7" s="9">
        <v>3</v>
      </c>
      <c r="C7" s="10" t="s">
        <v>13</v>
      </c>
      <c r="D7" s="16" t="s">
        <v>26</v>
      </c>
      <c r="E7" s="16" t="s">
        <v>21</v>
      </c>
      <c r="F7" s="21" t="s">
        <v>29</v>
      </c>
      <c r="G7" s="9">
        <v>1</v>
      </c>
      <c r="H7" s="26">
        <v>160000</v>
      </c>
      <c r="I7" s="19">
        <f>H7*G7</f>
        <v>160000</v>
      </c>
      <c r="J7" s="28"/>
      <c r="K7" s="19"/>
      <c r="L7" s="19" t="s">
        <v>17</v>
      </c>
      <c r="M7" s="9"/>
      <c r="N7" s="26"/>
      <c r="O7" s="19" t="s">
        <v>17</v>
      </c>
    </row>
    <row r="8" spans="2:15" ht="46.5" customHeight="1" x14ac:dyDescent="0.25">
      <c r="B8" s="9">
        <v>4</v>
      </c>
      <c r="C8" s="10" t="s">
        <v>13</v>
      </c>
      <c r="D8" s="16" t="s">
        <v>26</v>
      </c>
      <c r="E8" s="16" t="s">
        <v>22</v>
      </c>
      <c r="F8" s="21">
        <v>3802421</v>
      </c>
      <c r="G8" s="28">
        <v>6</v>
      </c>
      <c r="H8" s="26">
        <v>60000</v>
      </c>
      <c r="I8" s="29">
        <f>H8*G8</f>
        <v>360000</v>
      </c>
      <c r="J8" s="28"/>
      <c r="K8" s="19"/>
      <c r="L8" s="19" t="s">
        <v>17</v>
      </c>
      <c r="M8" s="9"/>
      <c r="N8" s="26"/>
      <c r="O8" s="19" t="s">
        <v>17</v>
      </c>
    </row>
    <row r="9" spans="2:15" ht="46.5" customHeight="1" x14ac:dyDescent="0.25">
      <c r="B9" s="9">
        <v>5</v>
      </c>
      <c r="C9" s="10" t="s">
        <v>13</v>
      </c>
      <c r="D9" s="16" t="s">
        <v>26</v>
      </c>
      <c r="E9" s="16" t="s">
        <v>23</v>
      </c>
      <c r="F9" s="21">
        <v>3969562</v>
      </c>
      <c r="G9" s="28">
        <v>1</v>
      </c>
      <c r="H9" s="26">
        <v>145000</v>
      </c>
      <c r="I9" s="29">
        <f t="shared" ref="I9:I10" si="0">H9*G9</f>
        <v>145000</v>
      </c>
      <c r="J9" s="28"/>
      <c r="K9" s="19"/>
      <c r="L9" s="19" t="s">
        <v>17</v>
      </c>
      <c r="M9" s="9"/>
      <c r="N9" s="26"/>
      <c r="O9" s="19" t="s">
        <v>17</v>
      </c>
    </row>
    <row r="10" spans="2:15" ht="46.5" customHeight="1" thickBot="1" x14ac:dyDescent="0.3">
      <c r="B10" s="9">
        <v>6</v>
      </c>
      <c r="C10" s="10" t="s">
        <v>13</v>
      </c>
      <c r="D10" s="16" t="s">
        <v>26</v>
      </c>
      <c r="E10" s="16" t="s">
        <v>24</v>
      </c>
      <c r="F10" s="45" t="s">
        <v>28</v>
      </c>
      <c r="G10" s="28">
        <v>6</v>
      </c>
      <c r="H10" s="26">
        <v>165000</v>
      </c>
      <c r="I10" s="29">
        <f t="shared" si="0"/>
        <v>990000</v>
      </c>
      <c r="J10" s="28"/>
      <c r="K10" s="19"/>
      <c r="L10" s="19" t="s">
        <v>17</v>
      </c>
      <c r="M10" s="9"/>
      <c r="N10" s="26"/>
      <c r="O10" s="19" t="s">
        <v>17</v>
      </c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0">
        <f>SUM(G5:G10)</f>
        <v>16</v>
      </c>
      <c r="H11" s="25" t="s">
        <v>16</v>
      </c>
      <c r="I11" s="22">
        <f>SUM(I5:I10)</f>
        <v>2075000</v>
      </c>
      <c r="J11" s="13"/>
      <c r="K11" s="22"/>
      <c r="L11" s="22"/>
      <c r="M11" s="18"/>
      <c r="N11" s="24"/>
      <c r="O11" s="27"/>
    </row>
    <row r="12" spans="2:15" ht="10.5" customHeight="1" thickBot="1" x14ac:dyDescent="0.3">
      <c r="B12" s="1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6" t="s">
        <v>6</v>
      </c>
      <c r="C14" s="37"/>
      <c r="D14" s="32" t="s">
        <v>27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2025-04-07T02:20:23Z</dcterms:modified>
</cp:coreProperties>
</file>